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MEGA\SENA DUVAN 2026\FORMACION 2026\SEGUNDO TRIMESTRE\horarios nuevos segundos\"/>
    </mc:Choice>
  </mc:AlternateContent>
  <xr:revisionPtr revIDLastSave="0" documentId="13_ncr:1_{7FED8345-10EF-4CBD-B876-E4E31DC826DE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ASISTENCIA" sheetId="3" r:id="rId1"/>
    <sheet name="HORARIO 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8" i="3" l="1"/>
  <c r="S38" i="3" s="1"/>
  <c r="R37" i="3"/>
  <c r="S37" i="3" s="1"/>
  <c r="R35" i="3"/>
  <c r="S35" i="3" s="1"/>
  <c r="R36" i="3"/>
  <c r="S36" i="3" s="1"/>
  <c r="R29" i="3"/>
  <c r="S29" i="3" s="1"/>
  <c r="R30" i="3"/>
  <c r="S30" i="3" s="1"/>
  <c r="R31" i="3"/>
  <c r="S31" i="3" s="1"/>
  <c r="R32" i="3"/>
  <c r="S32" i="3" s="1"/>
  <c r="R33" i="3"/>
  <c r="S33" i="3" s="1"/>
  <c r="R34" i="3"/>
  <c r="S34" i="3" s="1"/>
  <c r="R20" i="3" l="1"/>
  <c r="S20" i="3" s="1"/>
  <c r="R7" i="3"/>
  <c r="S7" i="3" s="1"/>
  <c r="R8" i="3"/>
  <c r="S8" i="3" s="1"/>
  <c r="R25" i="3" l="1"/>
  <c r="S25" i="3" s="1"/>
  <c r="R26" i="3"/>
  <c r="S26" i="3" s="1"/>
  <c r="R27" i="3"/>
  <c r="S27" i="3" s="1"/>
  <c r="R28" i="3"/>
  <c r="S28" i="3" s="1"/>
  <c r="R24" i="3" l="1"/>
  <c r="S24" i="3" s="1"/>
  <c r="R12" i="3" l="1"/>
  <c r="S12" i="3" s="1"/>
  <c r="R23" i="3" l="1"/>
  <c r="S23" i="3" s="1"/>
  <c r="R11" i="3"/>
  <c r="S11" i="3" s="1"/>
  <c r="R4" i="3"/>
  <c r="S4" i="3" s="1"/>
  <c r="R6" i="3"/>
  <c r="S6" i="3" s="1"/>
  <c r="R16" i="3"/>
  <c r="S16" i="3" s="1"/>
  <c r="R10" i="3"/>
  <c r="S10" i="3" s="1"/>
  <c r="R21" i="3"/>
  <c r="S21" i="3" s="1"/>
  <c r="R14" i="3"/>
  <c r="S14" i="3" s="1"/>
  <c r="R9" i="3"/>
  <c r="S9" i="3" s="1"/>
  <c r="R22" i="3"/>
  <c r="S22" i="3" s="1"/>
  <c r="R19" i="3"/>
  <c r="S19" i="3" s="1"/>
  <c r="R5" i="3"/>
  <c r="S5" i="3" s="1"/>
  <c r="R13" i="3"/>
  <c r="S13" i="3" s="1"/>
  <c r="R15" i="3"/>
  <c r="S15" i="3" s="1"/>
  <c r="R17" i="3"/>
  <c r="S17" i="3" s="1"/>
  <c r="R18" i="3"/>
  <c r="S18" i="3" s="1"/>
</calcChain>
</file>

<file path=xl/sharedStrings.xml><?xml version="1.0" encoding="utf-8"?>
<sst xmlns="http://schemas.openxmlformats.org/spreadsheetml/2006/main" count="248" uniqueCount="135">
  <si>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</si>
  <si>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</si>
  <si>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</si>
  <si>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</si>
  <si>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</si>
  <si>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</si>
  <si>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</si>
  <si>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</si>
  <si>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</si>
  <si>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</si>
  <si>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</si>
  <si>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</si>
  <si>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TI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</si>
  <si>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</si>
  <si>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</si>
  <si>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</si>
  <si>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</si>
  <si>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</si>
  <si>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</si>
  <si>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</si>
  <si>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</si>
  <si>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</si>
  <si>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</si>
  <si>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APRENDIZ</t>
  </si>
  <si>
    <t>LISTADO DE ASISTENCIA FICHA 3311941</t>
  </si>
  <si>
    <t>CEREZOS</t>
  </si>
  <si>
    <t>PRIMAVERAL</t>
  </si>
  <si>
    <t>PPT</t>
  </si>
  <si>
    <t>1000161800</t>
  </si>
  <si>
    <t>SEBASTIAN</t>
  </si>
  <si>
    <t>BENAVIDES LOPEZ</t>
  </si>
  <si>
    <t>1011323062</t>
  </si>
  <si>
    <t>NICOLAS</t>
  </si>
  <si>
    <t>ESPITIA ARNEDO</t>
  </si>
  <si>
    <t>1013592094</t>
  </si>
  <si>
    <t>MARIANA ANDREA</t>
  </si>
  <si>
    <t>BENAVIDES DURAN</t>
  </si>
  <si>
    <t>1015423123</t>
  </si>
  <si>
    <t>JANNER ESTEBAN</t>
  </si>
  <si>
    <t>CASTELLANOS ESLAVA</t>
  </si>
  <si>
    <t>1016947089</t>
  </si>
  <si>
    <t>RENE SANTIAGO</t>
  </si>
  <si>
    <t>BARRERA PIÑEROS</t>
  </si>
  <si>
    <t>1021677631</t>
  </si>
  <si>
    <t>ALISON VALENTINA</t>
  </si>
  <si>
    <t>CENDALES MENDEZ</t>
  </si>
  <si>
    <t>1025062351</t>
  </si>
  <si>
    <t>ESTEBAN</t>
  </si>
  <si>
    <t>CARDENAS QUINTERO</t>
  </si>
  <si>
    <t>1025527426</t>
  </si>
  <si>
    <t>JUAN ALEJANDRO</t>
  </si>
  <si>
    <t>VITERY RAMIREZ</t>
  </si>
  <si>
    <t>1030560499</t>
  </si>
  <si>
    <t>OSCAR ALEJANDRO</t>
  </si>
  <si>
    <t>ABRIL BARCO</t>
  </si>
  <si>
    <t>1033682912</t>
  </si>
  <si>
    <t>TIFANNY SHIRLEY</t>
  </si>
  <si>
    <t>CHAVES GOMEZ</t>
  </si>
  <si>
    <t>1043128921</t>
  </si>
  <si>
    <t>MICHEL ANDREA</t>
  </si>
  <si>
    <t>DIAZ MORA</t>
  </si>
  <si>
    <t>1069727321</t>
  </si>
  <si>
    <t>OSCAR ALEXANDER</t>
  </si>
  <si>
    <t xml:space="preserve">FABIAN </t>
  </si>
  <si>
    <t>1091971635</t>
  </si>
  <si>
    <t>SANTIAGO</t>
  </si>
  <si>
    <t>CRESPO ALVARADO</t>
  </si>
  <si>
    <t>1145924984</t>
  </si>
  <si>
    <t>SAMUEL FERNANDO</t>
  </si>
  <si>
    <t>GARCIA PULIDO</t>
  </si>
  <si>
    <t>14274556</t>
  </si>
  <si>
    <t>JAVIER EDUARDO</t>
  </si>
  <si>
    <t>AGUDELO GONZALEZ</t>
  </si>
  <si>
    <t>80239444</t>
  </si>
  <si>
    <t>JHONATAN CESAR</t>
  </si>
  <si>
    <t>AGUILERA GOEZ</t>
  </si>
  <si>
    <t>2579167</t>
  </si>
  <si>
    <t>GERIAN JHOSUE</t>
  </si>
  <si>
    <t>CONTRERAS RUIZ</t>
  </si>
  <si>
    <t>1011103195</t>
  </si>
  <si>
    <t>NATALIA</t>
  </si>
  <si>
    <t>GARCIA SOTO</t>
  </si>
  <si>
    <t>1012376926</t>
  </si>
  <si>
    <t>ERICK FELIPE</t>
  </si>
  <si>
    <t>DUCUARA SUAREZ</t>
  </si>
  <si>
    <t>1013122804</t>
  </si>
  <si>
    <t>BENAVIDES SANCHEZ</t>
  </si>
  <si>
    <t>1019996842</t>
  </si>
  <si>
    <t>SERGIO ALEJANDRO</t>
  </si>
  <si>
    <t>BERNAL MONCADA</t>
  </si>
  <si>
    <t>1021678939</t>
  </si>
  <si>
    <t>MELANY JULIETH</t>
  </si>
  <si>
    <t>ALVAREZ MARTINEZ</t>
  </si>
  <si>
    <t>1022964312</t>
  </si>
  <si>
    <t>JOHAN DAVID</t>
  </si>
  <si>
    <t>FAJARDO TORRES</t>
  </si>
  <si>
    <t>1022966323</t>
  </si>
  <si>
    <t>NICOLAS ANDRES</t>
  </si>
  <si>
    <t>COGOLLO MUÑOZ</t>
  </si>
  <si>
    <t>1025541048</t>
  </si>
  <si>
    <t>LINA SOFIA</t>
  </si>
  <si>
    <t>CASTIBLANCO URREA</t>
  </si>
  <si>
    <t>1028401939</t>
  </si>
  <si>
    <t>JUAN DAVID</t>
  </si>
  <si>
    <t>AMAYA PULIDO</t>
  </si>
  <si>
    <t>1028841488</t>
  </si>
  <si>
    <t>JHONATHAN DAVID</t>
  </si>
  <si>
    <t>ESPINOSA RODRIGUEZ</t>
  </si>
  <si>
    <t>1028886627</t>
  </si>
  <si>
    <t>MARIA CAMILA</t>
  </si>
  <si>
    <t>CRUZ BOHORQUEZ</t>
  </si>
  <si>
    <t>1034293301</t>
  </si>
  <si>
    <t>MARIA PAULA</t>
  </si>
  <si>
    <t>ACERO GOMEZ</t>
  </si>
  <si>
    <t>1141117778</t>
  </si>
  <si>
    <t>SAMUEL</t>
  </si>
  <si>
    <t>CORONADO VARGAS</t>
  </si>
  <si>
    <t>1147485675</t>
  </si>
  <si>
    <t>DAVID ALEJANDRO</t>
  </si>
  <si>
    <t>CASTELBLANCO CAICEDO</t>
  </si>
  <si>
    <t>8 DE JUNIO</t>
  </si>
  <si>
    <t>15 DE JUNIO</t>
  </si>
  <si>
    <t>22 DE JUNIO</t>
  </si>
  <si>
    <t>29 DE JUNIO</t>
  </si>
  <si>
    <t>6 DE JULIO</t>
  </si>
  <si>
    <t>13 DE JULIO</t>
  </si>
  <si>
    <t>20 DE JULIO</t>
  </si>
  <si>
    <t>27 DE JULIO</t>
  </si>
  <si>
    <t>3 DE AGOSTO</t>
  </si>
  <si>
    <t>10 DE AGOSTO</t>
  </si>
  <si>
    <t>17 DE AGOSTO</t>
  </si>
  <si>
    <t>24 DE AGOSTO</t>
  </si>
  <si>
    <t>T10</t>
  </si>
  <si>
    <t>T11</t>
  </si>
  <si>
    <t>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</si>
</sst>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indexed="8"/>
      <name val="sansserif"/>
    </font>
    <font>
      <sz val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2" fillId="2" borderId="5" xfId="0" applyFont="1" applyFill="1" applyBorder="1" applyAlignment="1">
      <alignment horizontal="center" vertical="center"/>
    </xf>
    <xf numFmtId="9" fontId="2" fillId="2" borderId="5" xfId="1" applyFont="1" applyFill="1" applyBorder="1" applyAlignment="1">
      <alignment horizontal="center"/>
    </xf>
    <xf numFmtId="0" fontId="0" fillId="4" borderId="1" xfId="0" applyFill="1" applyBorder="1"/>
    <xf numFmtId="0" fontId="8" fillId="4" borderId="1" xfId="0" applyFont="1" applyFill="1" applyBorder="1"/>
    <xf numFmtId="0" fontId="4" fillId="4" borderId="1" xfId="0" applyFont="1" applyFill="1" applyBorder="1" applyAlignment="1">
      <alignment horizontal="left" vertical="top" wrapText="1"/>
    </xf>
    <xf numFmtId="0" fontId="9" fillId="4" borderId="4" xfId="0" applyFont="1" applyFill="1" applyBorder="1"/>
    <xf numFmtId="0" fontId="2" fillId="0" borderId="1" xfId="0" applyFont="1" applyBorder="1" applyAlignment="1">
      <alignment horizontal="left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14" fontId="0" fillId="0" borderId="0" xfId="0" applyNumberFormat="1"/>
    <xf numFmtId="0" fontId="2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" fontId="6" fillId="2" borderId="1" xfId="0" applyNumberFormat="1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/>
    </xf>
    <xf numFmtId="0" fontId="14" fillId="0" borderId="0" xfId="0" applyFont="1"/>
    <xf numFmtId="0" fontId="13" fillId="5" borderId="5" xfId="2" applyFont="1" applyFill="1" applyBorder="1" applyAlignment="1">
      <alignment horizontal="center"/>
    </xf>
  </cellXfs>
  <cellStyles count="3">
    <cellStyle name="Hyperlink" xfId="2" xr:uid="{CEA26820-E401-42C6-9737-2C8A63A7E69D}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8"/>
  <sheetViews>
    <sheetView workbookViewId="0">
      <selection activeCell="N4" sqref="N4"/>
    </sheetView>
  </sheetViews>
  <sheetFormatPr baseColWidth="10" defaultRowHeight="15"/>
  <cols>
    <col min="1" max="1" width="3.140625" bestFit="1" customWidth="1"/>
    <col min="2" max="2" width="6.5703125" customWidth="1"/>
    <col min="3" max="3" width="20.42578125" bestFit="1" customWidth="1"/>
    <col min="4" max="4" width="30.140625" bestFit="1" customWidth="1"/>
    <col min="5" max="5" width="25.5703125" customWidth="1"/>
    <col min="6" max="6" width="13.28515625" customWidth="1"/>
    <col min="7" max="16" width="10.85546875" customWidth="1"/>
    <col min="24" max="24" width="13.85546875" customWidth="1"/>
  </cols>
  <sheetData>
    <row r="1" spans="1:24">
      <c r="D1" s="27"/>
    </row>
    <row r="2" spans="1:24" s="2" customFormat="1" ht="33.950000000000003" customHeight="1">
      <c r="B2" s="31" t="s">
        <v>24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ht="22.5" customHeight="1">
      <c r="A3" s="9" t="s">
        <v>14</v>
      </c>
      <c r="B3" s="5" t="s">
        <v>22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132</v>
      </c>
      <c r="P3" s="1" t="s">
        <v>133</v>
      </c>
      <c r="Q3" s="1" t="s">
        <v>134</v>
      </c>
      <c r="R3" s="1" t="s">
        <v>15</v>
      </c>
      <c r="S3" s="1" t="s">
        <v>16</v>
      </c>
      <c r="T3" s="1" t="s">
        <v>17</v>
      </c>
      <c r="U3" s="1" t="s">
        <v>18</v>
      </c>
      <c r="V3" s="11" t="s">
        <v>19</v>
      </c>
      <c r="W3" s="10" t="s">
        <v>20</v>
      </c>
      <c r="X3" s="10" t="s">
        <v>21</v>
      </c>
    </row>
    <row r="4" spans="1:24" ht="18" customHeight="1" thickBot="1">
      <c r="A4" s="18">
        <v>1</v>
      </c>
      <c r="B4" s="23" t="s">
        <v>13</v>
      </c>
      <c r="C4" s="24" t="s">
        <v>28</v>
      </c>
      <c r="D4" s="24" t="s">
        <v>29</v>
      </c>
      <c r="E4" s="24" t="s">
        <v>30</v>
      </c>
      <c r="F4" s="12">
        <v>1</v>
      </c>
      <c r="G4" s="12"/>
      <c r="H4" s="12"/>
      <c r="I4" s="12"/>
      <c r="J4" s="12"/>
      <c r="K4" s="12"/>
      <c r="L4" s="12"/>
      <c r="M4" s="12"/>
      <c r="N4" s="12"/>
      <c r="O4" s="7"/>
      <c r="P4" s="7"/>
      <c r="Q4" s="7"/>
      <c r="R4" s="8">
        <f t="shared" ref="R4:R24" si="0">COUNTIF(F4:Q4,1)/9</f>
        <v>0.1111111111111111</v>
      </c>
      <c r="S4" s="8">
        <f t="shared" ref="S4:S24" si="1">1-R4</f>
        <v>0.88888888888888884</v>
      </c>
      <c r="T4" s="4"/>
      <c r="U4" s="4"/>
      <c r="V4" s="4"/>
      <c r="W4" s="4"/>
      <c r="X4" s="4"/>
    </row>
    <row r="5" spans="1:24" ht="18" customHeight="1" thickBot="1">
      <c r="A5" s="18">
        <v>2</v>
      </c>
      <c r="B5" s="23" t="s">
        <v>13</v>
      </c>
      <c r="C5" s="24" t="s">
        <v>31</v>
      </c>
      <c r="D5" s="24" t="s">
        <v>32</v>
      </c>
      <c r="E5" s="24" t="s">
        <v>33</v>
      </c>
      <c r="F5" s="12">
        <v>1</v>
      </c>
      <c r="G5" s="12"/>
      <c r="H5" s="12"/>
      <c r="I5" s="12"/>
      <c r="J5" s="12"/>
      <c r="K5" s="12"/>
      <c r="L5" s="12"/>
      <c r="M5" s="12"/>
      <c r="N5" s="12"/>
      <c r="O5" s="7"/>
      <c r="P5" s="7"/>
      <c r="Q5" s="7"/>
      <c r="R5" s="8">
        <f t="shared" si="0"/>
        <v>0.1111111111111111</v>
      </c>
      <c r="S5" s="8">
        <f t="shared" si="1"/>
        <v>0.88888888888888884</v>
      </c>
      <c r="T5" s="4"/>
      <c r="U5" s="4"/>
      <c r="V5" s="4"/>
      <c r="W5" s="4"/>
      <c r="X5" s="4"/>
    </row>
    <row r="6" spans="1:24" ht="19.5" customHeight="1" thickBot="1">
      <c r="A6" s="18">
        <v>3</v>
      </c>
      <c r="B6" s="23" t="s">
        <v>13</v>
      </c>
      <c r="C6" s="24" t="s">
        <v>34</v>
      </c>
      <c r="D6" s="24" t="s">
        <v>35</v>
      </c>
      <c r="E6" s="24" t="s">
        <v>36</v>
      </c>
      <c r="F6" s="12">
        <v>1</v>
      </c>
      <c r="G6" s="12"/>
      <c r="H6" s="12"/>
      <c r="I6" s="12"/>
      <c r="J6" s="12"/>
      <c r="K6" s="12"/>
      <c r="L6" s="12"/>
      <c r="M6" s="12"/>
      <c r="N6" s="12"/>
      <c r="O6" s="7"/>
      <c r="P6" s="7"/>
      <c r="Q6" s="7"/>
      <c r="R6" s="8">
        <f t="shared" si="0"/>
        <v>0.1111111111111111</v>
      </c>
      <c r="S6" s="8">
        <f t="shared" si="1"/>
        <v>0.88888888888888884</v>
      </c>
      <c r="T6" s="4"/>
      <c r="U6" s="4"/>
      <c r="V6" s="4"/>
      <c r="W6" s="4"/>
      <c r="X6" s="4"/>
    </row>
    <row r="7" spans="1:24" s="15" customFormat="1" ht="17.45" customHeight="1" thickBot="1">
      <c r="A7" s="18">
        <v>4</v>
      </c>
      <c r="B7" s="23" t="s">
        <v>13</v>
      </c>
      <c r="C7" s="24" t="s">
        <v>37</v>
      </c>
      <c r="D7" s="24" t="s">
        <v>38</v>
      </c>
      <c r="E7" s="24" t="s">
        <v>39</v>
      </c>
      <c r="F7" s="12">
        <v>1</v>
      </c>
      <c r="G7" s="12"/>
      <c r="H7" s="12"/>
      <c r="I7" s="12"/>
      <c r="J7" s="12"/>
      <c r="K7" s="12"/>
      <c r="L7" s="12"/>
      <c r="M7" s="12"/>
      <c r="N7" s="12"/>
      <c r="O7" s="7"/>
      <c r="P7" s="7"/>
      <c r="Q7" s="7"/>
      <c r="R7" s="8">
        <f t="shared" ref="R7:R8" si="2">COUNTIF(F7:Q7,1)/9</f>
        <v>0.1111111111111111</v>
      </c>
      <c r="S7" s="8">
        <f t="shared" ref="S7:S8" si="3">1-R7</f>
        <v>0.88888888888888884</v>
      </c>
      <c r="T7" s="14"/>
      <c r="U7" s="14"/>
      <c r="V7" s="14"/>
      <c r="W7" s="14"/>
      <c r="X7" s="14"/>
    </row>
    <row r="8" spans="1:24" s="15" customFormat="1" ht="17.45" customHeight="1" thickBot="1">
      <c r="A8" s="18">
        <v>5</v>
      </c>
      <c r="B8" s="23" t="s">
        <v>13</v>
      </c>
      <c r="C8" s="24" t="s">
        <v>40</v>
      </c>
      <c r="D8" s="24" t="s">
        <v>41</v>
      </c>
      <c r="E8" s="24" t="s">
        <v>42</v>
      </c>
      <c r="F8" s="12">
        <v>1</v>
      </c>
      <c r="G8" s="12"/>
      <c r="H8" s="12"/>
      <c r="I8" s="12"/>
      <c r="J8" s="12"/>
      <c r="K8" s="12"/>
      <c r="L8" s="12"/>
      <c r="M8" s="12"/>
      <c r="N8" s="12"/>
      <c r="O8" s="7"/>
      <c r="P8" s="7"/>
      <c r="Q8" s="7"/>
      <c r="R8" s="8">
        <f t="shared" si="2"/>
        <v>0.1111111111111111</v>
      </c>
      <c r="S8" s="8">
        <f t="shared" si="3"/>
        <v>0.88888888888888884</v>
      </c>
      <c r="T8" s="14"/>
      <c r="U8" s="14"/>
      <c r="V8" s="14"/>
      <c r="W8" s="14"/>
      <c r="X8" s="14"/>
    </row>
    <row r="9" spans="1:24" ht="18" customHeight="1" thickBot="1">
      <c r="A9" s="18">
        <v>6</v>
      </c>
      <c r="B9" s="23" t="s">
        <v>13</v>
      </c>
      <c r="C9" s="24" t="s">
        <v>43</v>
      </c>
      <c r="D9" s="24" t="s">
        <v>44</v>
      </c>
      <c r="E9" s="24" t="s">
        <v>45</v>
      </c>
      <c r="F9" s="12">
        <v>1</v>
      </c>
      <c r="G9" s="12"/>
      <c r="H9" s="12"/>
      <c r="I9" s="12"/>
      <c r="J9" s="12"/>
      <c r="K9" s="12"/>
      <c r="L9" s="12"/>
      <c r="M9" s="12"/>
      <c r="N9" s="12"/>
      <c r="O9" s="7"/>
      <c r="P9" s="7"/>
      <c r="Q9" s="7"/>
      <c r="R9" s="8">
        <f t="shared" si="0"/>
        <v>0.1111111111111111</v>
      </c>
      <c r="S9" s="8">
        <f t="shared" si="1"/>
        <v>0.88888888888888884</v>
      </c>
      <c r="T9" s="4"/>
      <c r="U9" s="4"/>
      <c r="V9" s="4"/>
      <c r="W9" s="4"/>
      <c r="X9" s="4"/>
    </row>
    <row r="10" spans="1:24" ht="18" customHeight="1" thickBot="1">
      <c r="A10" s="18">
        <v>7</v>
      </c>
      <c r="B10" s="23" t="s">
        <v>13</v>
      </c>
      <c r="C10" s="24" t="s">
        <v>46</v>
      </c>
      <c r="D10" s="24" t="s">
        <v>47</v>
      </c>
      <c r="E10" s="24" t="s">
        <v>48</v>
      </c>
      <c r="F10" s="12">
        <v>1</v>
      </c>
      <c r="G10" s="12"/>
      <c r="H10" s="12"/>
      <c r="I10" s="12"/>
      <c r="J10" s="12"/>
      <c r="K10" s="12"/>
      <c r="L10" s="12"/>
      <c r="M10" s="12"/>
      <c r="N10" s="12"/>
      <c r="O10" s="7"/>
      <c r="P10" s="7"/>
      <c r="Q10" s="7"/>
      <c r="R10" s="8">
        <f t="shared" si="0"/>
        <v>0.1111111111111111</v>
      </c>
      <c r="S10" s="8">
        <f t="shared" si="1"/>
        <v>0.88888888888888884</v>
      </c>
      <c r="T10" s="4"/>
      <c r="U10" s="4"/>
      <c r="V10" s="4"/>
      <c r="W10" s="4"/>
      <c r="X10" s="4"/>
    </row>
    <row r="11" spans="1:24" s="15" customFormat="1" ht="17.25" customHeight="1" thickBot="1">
      <c r="A11" s="18">
        <v>8</v>
      </c>
      <c r="B11" s="23" t="s">
        <v>13</v>
      </c>
      <c r="C11" s="24" t="s">
        <v>49</v>
      </c>
      <c r="D11" s="24" t="s">
        <v>50</v>
      </c>
      <c r="E11" s="24" t="s">
        <v>51</v>
      </c>
      <c r="F11" s="12">
        <v>1</v>
      </c>
      <c r="G11" s="12"/>
      <c r="H11" s="12"/>
      <c r="I11" s="12"/>
      <c r="J11" s="12"/>
      <c r="K11" s="12"/>
      <c r="L11" s="12"/>
      <c r="M11" s="12"/>
      <c r="N11" s="12"/>
      <c r="O11" s="7"/>
      <c r="P11" s="7"/>
      <c r="Q11" s="7"/>
      <c r="R11" s="8">
        <f t="shared" si="0"/>
        <v>0.1111111111111111</v>
      </c>
      <c r="S11" s="8">
        <f t="shared" si="1"/>
        <v>0.88888888888888884</v>
      </c>
      <c r="T11" s="14"/>
      <c r="U11" s="14"/>
      <c r="V11" s="14"/>
      <c r="W11" s="14"/>
      <c r="X11" s="14"/>
    </row>
    <row r="12" spans="1:24" ht="18" customHeight="1" thickBot="1">
      <c r="A12" s="18">
        <v>9</v>
      </c>
      <c r="B12" s="23" t="s">
        <v>13</v>
      </c>
      <c r="C12" s="24" t="s">
        <v>52</v>
      </c>
      <c r="D12" s="24" t="s">
        <v>53</v>
      </c>
      <c r="E12" s="24" t="s">
        <v>54</v>
      </c>
      <c r="F12" s="12">
        <v>1</v>
      </c>
      <c r="G12" s="12"/>
      <c r="H12" s="12"/>
      <c r="I12" s="12"/>
      <c r="J12" s="12"/>
      <c r="K12" s="12"/>
      <c r="L12" s="12"/>
      <c r="M12" s="12"/>
      <c r="N12" s="12"/>
      <c r="O12" s="7"/>
      <c r="P12" s="7"/>
      <c r="Q12" s="7"/>
      <c r="R12" s="8">
        <f t="shared" si="0"/>
        <v>0.1111111111111111</v>
      </c>
      <c r="S12" s="8">
        <f t="shared" si="1"/>
        <v>0.88888888888888884</v>
      </c>
      <c r="T12" s="4"/>
      <c r="U12" s="4"/>
      <c r="V12" s="4"/>
      <c r="W12" s="4"/>
      <c r="X12" s="4"/>
    </row>
    <row r="13" spans="1:24" ht="18" customHeight="1" thickBot="1">
      <c r="A13" s="18">
        <v>10</v>
      </c>
      <c r="B13" s="23" t="s">
        <v>13</v>
      </c>
      <c r="C13" s="24" t="s">
        <v>55</v>
      </c>
      <c r="D13" s="24" t="s">
        <v>56</v>
      </c>
      <c r="E13" s="24" t="s">
        <v>57</v>
      </c>
      <c r="F13" s="12">
        <v>1</v>
      </c>
      <c r="G13" s="12"/>
      <c r="H13" s="12"/>
      <c r="I13" s="12"/>
      <c r="J13" s="12"/>
      <c r="K13" s="12"/>
      <c r="L13" s="12"/>
      <c r="M13" s="12"/>
      <c r="N13" s="12"/>
      <c r="O13" s="7"/>
      <c r="P13" s="7"/>
      <c r="Q13" s="7"/>
      <c r="R13" s="8">
        <f t="shared" si="0"/>
        <v>0.1111111111111111</v>
      </c>
      <c r="S13" s="8">
        <f t="shared" si="1"/>
        <v>0.88888888888888884</v>
      </c>
      <c r="T13" s="4"/>
      <c r="U13" s="4"/>
      <c r="V13" s="4"/>
      <c r="W13" s="4"/>
      <c r="X13" s="4"/>
    </row>
    <row r="14" spans="1:24" ht="18" customHeight="1" thickBot="1">
      <c r="A14" s="18">
        <v>11</v>
      </c>
      <c r="B14" s="23" t="s">
        <v>13</v>
      </c>
      <c r="C14" s="24" t="s">
        <v>58</v>
      </c>
      <c r="D14" s="24" t="s">
        <v>59</v>
      </c>
      <c r="E14" s="24" t="s">
        <v>60</v>
      </c>
      <c r="F14" s="12">
        <v>1</v>
      </c>
      <c r="G14" s="12"/>
      <c r="H14" s="12"/>
      <c r="I14" s="12"/>
      <c r="J14" s="12"/>
      <c r="K14" s="12"/>
      <c r="L14" s="12"/>
      <c r="M14" s="12"/>
      <c r="N14" s="12"/>
      <c r="O14" s="7"/>
      <c r="P14" s="7"/>
      <c r="Q14" s="7"/>
      <c r="R14" s="8">
        <f t="shared" si="0"/>
        <v>0.1111111111111111</v>
      </c>
      <c r="S14" s="8">
        <f t="shared" si="1"/>
        <v>0.88888888888888884</v>
      </c>
      <c r="T14" s="4"/>
      <c r="U14" s="4"/>
      <c r="V14" s="4"/>
      <c r="W14" s="4"/>
      <c r="X14" s="4"/>
    </row>
    <row r="15" spans="1:24" ht="18" customHeight="1" thickBot="1">
      <c r="A15" s="18">
        <v>12</v>
      </c>
      <c r="B15" s="23" t="s">
        <v>13</v>
      </c>
      <c r="C15" s="24" t="s">
        <v>61</v>
      </c>
      <c r="D15" s="24" t="s">
        <v>62</v>
      </c>
      <c r="E15" s="24" t="s">
        <v>63</v>
      </c>
      <c r="F15" s="12">
        <v>1</v>
      </c>
      <c r="G15" s="12"/>
      <c r="H15" s="12"/>
      <c r="I15" s="12"/>
      <c r="J15" s="12"/>
      <c r="K15" s="12"/>
      <c r="L15" s="12"/>
      <c r="M15" s="12"/>
      <c r="N15" s="12"/>
      <c r="O15" s="7"/>
      <c r="P15" s="7"/>
      <c r="Q15" s="7"/>
      <c r="R15" s="8">
        <f t="shared" si="0"/>
        <v>0.1111111111111111</v>
      </c>
      <c r="S15" s="8">
        <f t="shared" si="1"/>
        <v>0.88888888888888884</v>
      </c>
      <c r="T15" s="4"/>
      <c r="U15" s="4"/>
      <c r="V15" s="4"/>
      <c r="W15" s="4"/>
      <c r="X15" s="4"/>
    </row>
    <row r="16" spans="1:24" ht="18" customHeight="1" thickBot="1">
      <c r="A16" s="18">
        <v>13</v>
      </c>
      <c r="B16" s="23" t="s">
        <v>13</v>
      </c>
      <c r="C16" s="24" t="s">
        <v>64</v>
      </c>
      <c r="D16" s="24" t="s">
        <v>65</v>
      </c>
      <c r="E16" s="24" t="s">
        <v>66</v>
      </c>
      <c r="F16" s="12">
        <v>1</v>
      </c>
      <c r="G16" s="12"/>
      <c r="H16" s="12"/>
      <c r="I16" s="12"/>
      <c r="J16" s="12"/>
      <c r="K16" s="12"/>
      <c r="L16" s="12"/>
      <c r="M16" s="12"/>
      <c r="N16" s="12"/>
      <c r="O16" s="7"/>
      <c r="P16" s="7"/>
      <c r="Q16" s="7"/>
      <c r="R16" s="8">
        <f t="shared" si="0"/>
        <v>0.1111111111111111</v>
      </c>
      <c r="S16" s="8">
        <f t="shared" si="1"/>
        <v>0.88888888888888884</v>
      </c>
      <c r="T16" s="4"/>
      <c r="U16" s="4"/>
      <c r="V16" s="4"/>
      <c r="W16" s="4"/>
      <c r="X16" s="4"/>
    </row>
    <row r="17" spans="1:24" ht="18" customHeight="1" thickBot="1">
      <c r="A17" s="18">
        <v>14</v>
      </c>
      <c r="B17" s="23" t="s">
        <v>13</v>
      </c>
      <c r="C17" s="24" t="s">
        <v>67</v>
      </c>
      <c r="D17" s="24" t="s">
        <v>68</v>
      </c>
      <c r="E17" s="24" t="s">
        <v>69</v>
      </c>
      <c r="F17" s="12">
        <v>1</v>
      </c>
      <c r="G17" s="12"/>
      <c r="H17" s="12"/>
      <c r="I17" s="12"/>
      <c r="J17" s="12"/>
      <c r="K17" s="12"/>
      <c r="L17" s="12"/>
      <c r="M17" s="12"/>
      <c r="N17" s="12"/>
      <c r="O17" s="7"/>
      <c r="P17" s="7"/>
      <c r="Q17" s="7"/>
      <c r="R17" s="8">
        <f t="shared" si="0"/>
        <v>0.1111111111111111</v>
      </c>
      <c r="S17" s="8">
        <f t="shared" si="1"/>
        <v>0.88888888888888884</v>
      </c>
      <c r="T17" s="4"/>
      <c r="U17" s="4"/>
      <c r="V17" s="4"/>
      <c r="W17" s="4"/>
      <c r="X17" s="4"/>
    </row>
    <row r="18" spans="1:24" ht="18" customHeight="1" thickBot="1">
      <c r="A18" s="18">
        <v>15</v>
      </c>
      <c r="B18" s="23" t="s">
        <v>13</v>
      </c>
      <c r="C18" s="24" t="s">
        <v>70</v>
      </c>
      <c r="D18" s="24" t="s">
        <v>71</v>
      </c>
      <c r="E18" s="24" t="s">
        <v>72</v>
      </c>
      <c r="F18" s="12">
        <v>1</v>
      </c>
      <c r="G18" s="12"/>
      <c r="H18" s="12"/>
      <c r="I18" s="12"/>
      <c r="J18" s="12"/>
      <c r="K18" s="12"/>
      <c r="L18" s="12"/>
      <c r="M18" s="12"/>
      <c r="N18" s="12"/>
      <c r="O18" s="7"/>
      <c r="P18" s="7"/>
      <c r="Q18" s="7"/>
      <c r="R18" s="8">
        <f t="shared" si="0"/>
        <v>0.1111111111111111</v>
      </c>
      <c r="S18" s="8">
        <f t="shared" si="1"/>
        <v>0.88888888888888884</v>
      </c>
      <c r="T18" s="6"/>
      <c r="U18" s="3"/>
      <c r="V18" s="3"/>
      <c r="W18" s="3"/>
      <c r="X18" s="3"/>
    </row>
    <row r="19" spans="1:24" ht="18" customHeight="1" thickBot="1">
      <c r="A19" s="18">
        <v>16</v>
      </c>
      <c r="B19" s="23" t="s">
        <v>13</v>
      </c>
      <c r="C19" s="24" t="s">
        <v>73</v>
      </c>
      <c r="D19" s="24" t="s">
        <v>74</v>
      </c>
      <c r="E19" s="24" t="s">
        <v>75</v>
      </c>
      <c r="F19" s="12">
        <v>1</v>
      </c>
      <c r="G19" s="12"/>
      <c r="H19" s="12"/>
      <c r="I19" s="12"/>
      <c r="J19" s="12"/>
      <c r="K19" s="12"/>
      <c r="L19" s="12"/>
      <c r="M19" s="12"/>
      <c r="N19" s="12"/>
      <c r="O19" s="7"/>
      <c r="P19" s="7"/>
      <c r="Q19" s="7"/>
      <c r="R19" s="8">
        <f t="shared" si="0"/>
        <v>0.1111111111111111</v>
      </c>
      <c r="S19" s="8">
        <f t="shared" si="1"/>
        <v>0.88888888888888884</v>
      </c>
      <c r="T19" s="4"/>
      <c r="U19" s="4"/>
      <c r="V19" s="4"/>
      <c r="W19" s="4"/>
      <c r="X19" s="4"/>
    </row>
    <row r="20" spans="1:24" s="15" customFormat="1" ht="18" customHeight="1" thickBot="1">
      <c r="A20" s="18">
        <v>17</v>
      </c>
      <c r="B20" s="23" t="s">
        <v>27</v>
      </c>
      <c r="C20" s="24" t="s">
        <v>76</v>
      </c>
      <c r="D20" s="24" t="s">
        <v>77</v>
      </c>
      <c r="E20" s="24" t="s">
        <v>78</v>
      </c>
      <c r="F20" s="12">
        <v>1</v>
      </c>
      <c r="G20" s="12"/>
      <c r="H20" s="12"/>
      <c r="I20" s="12"/>
      <c r="J20" s="12"/>
      <c r="K20" s="12"/>
      <c r="L20" s="12"/>
      <c r="M20" s="12"/>
      <c r="N20" s="12"/>
      <c r="O20" s="7"/>
      <c r="P20" s="7"/>
      <c r="Q20" s="7"/>
      <c r="R20" s="8">
        <f t="shared" ref="R20" si="4">COUNTIF(F20:Q20,1)/9</f>
        <v>0.1111111111111111</v>
      </c>
      <c r="S20" s="8">
        <f t="shared" ref="S20" si="5">1-R20</f>
        <v>0.88888888888888884</v>
      </c>
      <c r="T20" s="14"/>
      <c r="U20" s="14"/>
      <c r="V20" s="14"/>
      <c r="W20" s="14"/>
      <c r="X20" s="14"/>
    </row>
    <row r="21" spans="1:24" ht="18" customHeight="1" thickBot="1">
      <c r="A21" s="18">
        <v>18</v>
      </c>
      <c r="B21" s="23" t="s">
        <v>12</v>
      </c>
      <c r="C21" s="24" t="s">
        <v>79</v>
      </c>
      <c r="D21" s="24" t="s">
        <v>80</v>
      </c>
      <c r="E21" s="24" t="s">
        <v>81</v>
      </c>
      <c r="F21" s="12">
        <v>1</v>
      </c>
      <c r="G21" s="12"/>
      <c r="H21" s="12"/>
      <c r="I21" s="12"/>
      <c r="J21" s="12"/>
      <c r="K21" s="12"/>
      <c r="L21" s="12"/>
      <c r="M21" s="12"/>
      <c r="N21" s="12"/>
      <c r="O21" s="7"/>
      <c r="P21" s="7"/>
      <c r="Q21" s="7"/>
      <c r="R21" s="8">
        <f t="shared" si="0"/>
        <v>0.1111111111111111</v>
      </c>
      <c r="S21" s="8">
        <f t="shared" si="1"/>
        <v>0.88888888888888884</v>
      </c>
      <c r="T21" s="4"/>
      <c r="U21" s="4"/>
      <c r="V21" s="4"/>
      <c r="W21" s="4"/>
      <c r="X21" s="4"/>
    </row>
    <row r="22" spans="1:24" ht="15.75" thickBot="1">
      <c r="A22" s="18">
        <v>19</v>
      </c>
      <c r="B22" s="23" t="s">
        <v>12</v>
      </c>
      <c r="C22" s="24" t="s">
        <v>82</v>
      </c>
      <c r="D22" s="24" t="s">
        <v>83</v>
      </c>
      <c r="E22" s="24" t="s">
        <v>84</v>
      </c>
      <c r="F22" s="12">
        <v>1</v>
      </c>
      <c r="G22" s="12"/>
      <c r="H22" s="12"/>
      <c r="I22" s="12"/>
      <c r="J22" s="12"/>
      <c r="K22" s="12"/>
      <c r="L22" s="12"/>
      <c r="M22" s="12"/>
      <c r="N22" s="12"/>
      <c r="O22" s="7"/>
      <c r="P22" s="7"/>
      <c r="Q22" s="7"/>
      <c r="R22" s="8">
        <f t="shared" si="0"/>
        <v>0.1111111111111111</v>
      </c>
      <c r="S22" s="8">
        <f t="shared" si="1"/>
        <v>0.88888888888888884</v>
      </c>
      <c r="T22" s="4"/>
      <c r="U22" s="4"/>
      <c r="V22" s="4"/>
      <c r="W22" s="4"/>
      <c r="X22" s="4"/>
    </row>
    <row r="23" spans="1:24" ht="15.75" thickBot="1">
      <c r="A23" s="18">
        <v>20</v>
      </c>
      <c r="B23" s="23" t="s">
        <v>12</v>
      </c>
      <c r="C23" s="24" t="s">
        <v>85</v>
      </c>
      <c r="D23" s="24" t="s">
        <v>65</v>
      </c>
      <c r="E23" s="24" t="s">
        <v>86</v>
      </c>
      <c r="F23" s="12">
        <v>1</v>
      </c>
      <c r="G23" s="12"/>
      <c r="H23" s="12"/>
      <c r="I23" s="12"/>
      <c r="J23" s="12"/>
      <c r="K23" s="12"/>
      <c r="L23" s="12"/>
      <c r="M23" s="12"/>
      <c r="N23" s="12"/>
      <c r="O23" s="7"/>
      <c r="P23" s="7"/>
      <c r="Q23" s="7"/>
      <c r="R23" s="8">
        <f t="shared" si="0"/>
        <v>0.1111111111111111</v>
      </c>
      <c r="S23" s="8">
        <f t="shared" si="1"/>
        <v>0.88888888888888884</v>
      </c>
      <c r="T23" s="4"/>
      <c r="U23" s="4"/>
      <c r="V23" s="4"/>
      <c r="W23" s="4"/>
      <c r="X23" s="4"/>
    </row>
    <row r="24" spans="1:24" ht="15.75" thickBot="1">
      <c r="A24" s="18">
        <v>21</v>
      </c>
      <c r="B24" s="23" t="s">
        <v>12</v>
      </c>
      <c r="C24" s="24" t="s">
        <v>87</v>
      </c>
      <c r="D24" s="24" t="s">
        <v>88</v>
      </c>
      <c r="E24" s="24" t="s">
        <v>89</v>
      </c>
      <c r="F24" s="12">
        <v>1</v>
      </c>
      <c r="G24" s="12"/>
      <c r="H24" s="12"/>
      <c r="I24" s="12"/>
      <c r="J24" s="12"/>
      <c r="K24" s="12"/>
      <c r="L24" s="12"/>
      <c r="M24" s="12"/>
      <c r="N24" s="12"/>
      <c r="O24" s="7"/>
      <c r="P24" s="7"/>
      <c r="Q24" s="7"/>
      <c r="R24" s="8">
        <f t="shared" si="0"/>
        <v>0.1111111111111111</v>
      </c>
      <c r="S24" s="8">
        <f t="shared" si="1"/>
        <v>0.88888888888888884</v>
      </c>
      <c r="T24" s="4"/>
      <c r="U24" s="4"/>
      <c r="V24" s="4"/>
      <c r="W24" s="4"/>
      <c r="X24" s="4"/>
    </row>
    <row r="25" spans="1:24" ht="15.75" thickBot="1">
      <c r="A25" s="18">
        <v>22</v>
      </c>
      <c r="B25" s="23" t="s">
        <v>12</v>
      </c>
      <c r="C25" s="24" t="s">
        <v>90</v>
      </c>
      <c r="D25" s="24" t="s">
        <v>91</v>
      </c>
      <c r="E25" s="24" t="s">
        <v>92</v>
      </c>
      <c r="F25" s="12">
        <v>1</v>
      </c>
      <c r="G25" s="12"/>
      <c r="H25" s="12"/>
      <c r="I25" s="12"/>
      <c r="J25" s="12"/>
      <c r="K25" s="12"/>
      <c r="L25" s="12"/>
      <c r="M25" s="12"/>
      <c r="N25" s="12"/>
      <c r="O25" s="7"/>
      <c r="P25" s="7"/>
      <c r="Q25" s="7"/>
      <c r="R25" s="8">
        <f t="shared" ref="R25:R28" si="6">COUNTIF(F25:Q25,1)/9</f>
        <v>0.1111111111111111</v>
      </c>
      <c r="S25" s="8">
        <f t="shared" ref="S25:S28" si="7">1-R25</f>
        <v>0.88888888888888884</v>
      </c>
      <c r="T25" s="4"/>
      <c r="U25" s="4"/>
      <c r="V25" s="4"/>
      <c r="W25" s="4"/>
      <c r="X25" s="4"/>
    </row>
    <row r="26" spans="1:24" s="15" customFormat="1" ht="15.75" thickBot="1">
      <c r="A26" s="18">
        <v>23</v>
      </c>
      <c r="B26" s="23" t="s">
        <v>12</v>
      </c>
      <c r="C26" s="24" t="s">
        <v>93</v>
      </c>
      <c r="D26" s="24" t="s">
        <v>94</v>
      </c>
      <c r="E26" s="24" t="s">
        <v>95</v>
      </c>
      <c r="F26" s="12">
        <v>1</v>
      </c>
      <c r="G26" s="12"/>
      <c r="H26" s="12"/>
      <c r="I26" s="12"/>
      <c r="J26" s="12"/>
      <c r="K26" s="12"/>
      <c r="L26" s="12"/>
      <c r="M26" s="12"/>
      <c r="N26" s="12"/>
      <c r="O26" s="7"/>
      <c r="P26" s="7"/>
      <c r="Q26" s="7"/>
      <c r="R26" s="8">
        <f t="shared" si="6"/>
        <v>0.1111111111111111</v>
      </c>
      <c r="S26" s="8">
        <f t="shared" si="7"/>
        <v>0.88888888888888884</v>
      </c>
      <c r="T26" s="14"/>
      <c r="U26" s="14"/>
      <c r="V26" s="14"/>
      <c r="W26" s="14"/>
      <c r="X26" s="14"/>
    </row>
    <row r="27" spans="1:24" ht="15.75" thickBot="1">
      <c r="A27" s="18">
        <v>24</v>
      </c>
      <c r="B27" s="23" t="s">
        <v>12</v>
      </c>
      <c r="C27" s="24" t="s">
        <v>96</v>
      </c>
      <c r="D27" s="24" t="s">
        <v>97</v>
      </c>
      <c r="E27" s="24" t="s">
        <v>98</v>
      </c>
      <c r="F27" s="12">
        <v>1</v>
      </c>
      <c r="G27" s="12"/>
      <c r="H27" s="12"/>
      <c r="I27" s="12"/>
      <c r="J27" s="12"/>
      <c r="K27" s="12"/>
      <c r="L27" s="12"/>
      <c r="M27" s="12"/>
      <c r="N27" s="12"/>
      <c r="O27" s="7"/>
      <c r="P27" s="7"/>
      <c r="Q27" s="7"/>
      <c r="R27" s="8">
        <f t="shared" si="6"/>
        <v>0.1111111111111111</v>
      </c>
      <c r="S27" s="8">
        <f t="shared" si="7"/>
        <v>0.88888888888888884</v>
      </c>
      <c r="T27" s="4"/>
      <c r="U27" s="4"/>
      <c r="V27" s="4"/>
      <c r="W27" s="4"/>
      <c r="X27" s="4"/>
    </row>
    <row r="28" spans="1:24" ht="15.75" thickBot="1">
      <c r="A28" s="18">
        <v>25</v>
      </c>
      <c r="B28" s="23" t="s">
        <v>12</v>
      </c>
      <c r="C28" s="24" t="s">
        <v>99</v>
      </c>
      <c r="D28" s="24" t="s">
        <v>100</v>
      </c>
      <c r="E28" s="24" t="s">
        <v>101</v>
      </c>
      <c r="F28" s="12">
        <v>1</v>
      </c>
      <c r="G28" s="12"/>
      <c r="H28" s="12"/>
      <c r="I28" s="12"/>
      <c r="J28" s="12"/>
      <c r="K28" s="12"/>
      <c r="L28" s="12"/>
      <c r="M28" s="12"/>
      <c r="N28" s="12"/>
      <c r="O28" s="7"/>
      <c r="P28" s="16"/>
      <c r="Q28" s="16"/>
      <c r="R28" s="17">
        <f t="shared" si="6"/>
        <v>0.1111111111111111</v>
      </c>
      <c r="S28" s="17">
        <f t="shared" si="7"/>
        <v>0.88888888888888884</v>
      </c>
      <c r="T28" s="4"/>
      <c r="U28" s="4"/>
      <c r="V28" s="4"/>
      <c r="W28" s="4"/>
      <c r="X28" s="4"/>
    </row>
    <row r="29" spans="1:24" ht="15.75" thickBot="1">
      <c r="A29" s="18">
        <v>26</v>
      </c>
      <c r="B29" s="23" t="s">
        <v>12</v>
      </c>
      <c r="C29" s="24" t="s">
        <v>102</v>
      </c>
      <c r="D29" s="24" t="s">
        <v>103</v>
      </c>
      <c r="E29" s="24" t="s">
        <v>104</v>
      </c>
      <c r="F29" s="12">
        <v>1</v>
      </c>
      <c r="G29" s="12"/>
      <c r="H29" s="12"/>
      <c r="I29" s="12"/>
      <c r="J29" s="12"/>
      <c r="K29" s="12"/>
      <c r="L29" s="12"/>
      <c r="M29" s="12"/>
      <c r="N29" s="12"/>
      <c r="O29" s="7"/>
      <c r="P29" s="16"/>
      <c r="Q29" s="16"/>
      <c r="R29" s="17">
        <f t="shared" ref="R29:R35" si="8">COUNTIF(F29:Q29,1)/9</f>
        <v>0.1111111111111111</v>
      </c>
      <c r="S29" s="17">
        <f t="shared" ref="S29:S35" si="9">1-R29</f>
        <v>0.88888888888888884</v>
      </c>
      <c r="T29" s="4"/>
      <c r="U29" s="4"/>
      <c r="V29" s="4"/>
      <c r="W29" s="4"/>
      <c r="X29" s="4"/>
    </row>
    <row r="30" spans="1:24" ht="15.75" thickBot="1">
      <c r="A30" s="18">
        <v>27</v>
      </c>
      <c r="B30" s="23" t="s">
        <v>12</v>
      </c>
      <c r="C30" s="24" t="s">
        <v>105</v>
      </c>
      <c r="D30" s="24" t="s">
        <v>106</v>
      </c>
      <c r="E30" s="24" t="s">
        <v>107</v>
      </c>
      <c r="F30" s="12">
        <v>1</v>
      </c>
      <c r="G30" s="12"/>
      <c r="H30" s="12"/>
      <c r="I30" s="12"/>
      <c r="J30" s="12"/>
      <c r="K30" s="12"/>
      <c r="L30" s="12"/>
      <c r="M30" s="12"/>
      <c r="N30" s="12"/>
      <c r="O30" s="7"/>
      <c r="P30" s="16"/>
      <c r="Q30" s="16"/>
      <c r="R30" s="17">
        <f t="shared" si="8"/>
        <v>0.1111111111111111</v>
      </c>
      <c r="S30" s="17">
        <f t="shared" si="9"/>
        <v>0.88888888888888884</v>
      </c>
      <c r="T30" s="4"/>
      <c r="U30" s="4"/>
      <c r="V30" s="4"/>
      <c r="W30" s="4"/>
      <c r="X30" s="4"/>
    </row>
    <row r="31" spans="1:24" ht="15.75" thickBot="1">
      <c r="A31" s="18">
        <v>28</v>
      </c>
      <c r="B31" s="23" t="s">
        <v>12</v>
      </c>
      <c r="C31" s="24" t="s">
        <v>108</v>
      </c>
      <c r="D31" s="24" t="s">
        <v>109</v>
      </c>
      <c r="E31" s="24" t="s">
        <v>110</v>
      </c>
      <c r="F31" s="12">
        <v>1</v>
      </c>
      <c r="G31" s="12"/>
      <c r="H31" s="12"/>
      <c r="I31" s="12"/>
      <c r="J31" s="12"/>
      <c r="K31" s="12"/>
      <c r="L31" s="12"/>
      <c r="M31" s="12"/>
      <c r="N31" s="12"/>
      <c r="O31" s="7"/>
      <c r="P31" s="16"/>
      <c r="Q31" s="16"/>
      <c r="R31" s="17">
        <f t="shared" si="8"/>
        <v>0.1111111111111111</v>
      </c>
      <c r="S31" s="17">
        <f t="shared" si="9"/>
        <v>0.88888888888888884</v>
      </c>
      <c r="T31" s="4"/>
      <c r="U31" s="4"/>
      <c r="V31" s="4"/>
      <c r="W31" s="4"/>
      <c r="X31" s="4"/>
    </row>
    <row r="32" spans="1:24" ht="15.75" thickBot="1">
      <c r="A32" s="18">
        <v>29</v>
      </c>
      <c r="B32" s="23" t="s">
        <v>12</v>
      </c>
      <c r="C32" s="24" t="s">
        <v>111</v>
      </c>
      <c r="D32" s="24" t="s">
        <v>112</v>
      </c>
      <c r="E32" s="24" t="s">
        <v>113</v>
      </c>
      <c r="F32" s="12">
        <v>1</v>
      </c>
      <c r="G32" s="12"/>
      <c r="H32" s="12"/>
      <c r="I32" s="12"/>
      <c r="J32" s="12"/>
      <c r="K32" s="12"/>
      <c r="L32" s="12"/>
      <c r="M32" s="12"/>
      <c r="N32" s="12"/>
      <c r="O32" s="7"/>
      <c r="P32" s="16"/>
      <c r="Q32" s="16"/>
      <c r="R32" s="17">
        <f t="shared" si="8"/>
        <v>0.1111111111111111</v>
      </c>
      <c r="S32" s="17">
        <f t="shared" si="9"/>
        <v>0.88888888888888884</v>
      </c>
      <c r="T32" s="4"/>
      <c r="U32" s="4"/>
      <c r="V32" s="4"/>
      <c r="W32" s="4"/>
      <c r="X32" s="4"/>
    </row>
    <row r="33" spans="1:24" ht="15.75" thickBot="1">
      <c r="A33" s="18">
        <v>30</v>
      </c>
      <c r="B33" s="23" t="s">
        <v>12</v>
      </c>
      <c r="C33" s="24" t="s">
        <v>114</v>
      </c>
      <c r="D33" s="24" t="s">
        <v>115</v>
      </c>
      <c r="E33" s="24" t="s">
        <v>116</v>
      </c>
      <c r="F33" s="12">
        <v>1</v>
      </c>
      <c r="G33" s="12"/>
      <c r="H33" s="12"/>
      <c r="I33" s="12"/>
      <c r="J33" s="12"/>
      <c r="K33" s="12"/>
      <c r="L33" s="12"/>
      <c r="M33" s="12"/>
      <c r="N33" s="12"/>
      <c r="O33" s="7"/>
      <c r="P33" s="16"/>
      <c r="Q33" s="16"/>
      <c r="R33" s="17">
        <f t="shared" si="8"/>
        <v>0.1111111111111111</v>
      </c>
      <c r="S33" s="17">
        <f t="shared" si="9"/>
        <v>0.88888888888888884</v>
      </c>
      <c r="T33" s="4"/>
      <c r="U33" s="4"/>
      <c r="V33" s="4"/>
      <c r="W33" s="4"/>
      <c r="X33" s="4"/>
    </row>
    <row r="34" spans="1:24" ht="15.75" thickBot="1">
      <c r="A34" s="18">
        <v>31</v>
      </c>
      <c r="B34" s="23" t="s">
        <v>12</v>
      </c>
      <c r="C34" s="24" t="s">
        <v>117</v>
      </c>
      <c r="D34" s="24" t="s">
        <v>118</v>
      </c>
      <c r="E34" s="24" t="s">
        <v>119</v>
      </c>
      <c r="F34" s="12">
        <v>1</v>
      </c>
      <c r="G34" s="12"/>
      <c r="H34" s="12"/>
      <c r="I34" s="12"/>
      <c r="J34" s="12"/>
      <c r="K34" s="12"/>
      <c r="L34" s="12"/>
      <c r="M34" s="12"/>
      <c r="N34" s="12"/>
      <c r="O34" s="7"/>
      <c r="P34" s="16"/>
      <c r="Q34" s="16"/>
      <c r="R34" s="17">
        <f t="shared" si="8"/>
        <v>0.1111111111111111</v>
      </c>
      <c r="S34" s="17">
        <f t="shared" si="9"/>
        <v>0.88888888888888884</v>
      </c>
      <c r="T34" s="4"/>
      <c r="U34" s="4"/>
      <c r="V34" s="4"/>
      <c r="W34" s="4"/>
      <c r="X34" s="4"/>
    </row>
    <row r="35" spans="1:24">
      <c r="A35" s="18">
        <v>32</v>
      </c>
      <c r="B35" s="20"/>
      <c r="C35" s="22"/>
      <c r="D35" s="19"/>
      <c r="E35" s="21"/>
      <c r="F35" s="12">
        <v>1</v>
      </c>
      <c r="G35" s="12"/>
      <c r="H35" s="12"/>
      <c r="I35" s="12"/>
      <c r="J35" s="12"/>
      <c r="K35" s="12"/>
      <c r="L35" s="12"/>
      <c r="M35" s="12"/>
      <c r="N35" s="12"/>
      <c r="O35" s="7"/>
      <c r="P35" s="16"/>
      <c r="Q35" s="16"/>
      <c r="R35" s="17">
        <f t="shared" si="8"/>
        <v>0.1111111111111111</v>
      </c>
      <c r="S35" s="17">
        <f t="shared" si="9"/>
        <v>0.88888888888888884</v>
      </c>
      <c r="T35" s="4"/>
      <c r="U35" s="4"/>
      <c r="V35" s="4"/>
      <c r="W35" s="4"/>
      <c r="X35" s="4"/>
    </row>
    <row r="36" spans="1:24">
      <c r="A36" s="18">
        <v>33</v>
      </c>
      <c r="B36" s="20"/>
      <c r="C36" s="22"/>
      <c r="D36" s="19"/>
      <c r="E36" s="21"/>
      <c r="F36" s="12">
        <v>1</v>
      </c>
      <c r="G36" s="12"/>
      <c r="H36" s="12"/>
      <c r="I36" s="12"/>
      <c r="J36" s="12"/>
      <c r="K36" s="12"/>
      <c r="L36" s="12"/>
      <c r="M36" s="12"/>
      <c r="N36" s="12"/>
      <c r="O36" s="7"/>
      <c r="P36" s="16"/>
      <c r="Q36" s="16"/>
      <c r="R36" s="17">
        <f t="shared" ref="R36" si="10">COUNTIF(F36:Q36,1)/9</f>
        <v>0.1111111111111111</v>
      </c>
      <c r="S36" s="17">
        <f t="shared" ref="S36" si="11">1-R36</f>
        <v>0.88888888888888884</v>
      </c>
      <c r="T36" s="4"/>
      <c r="U36" s="4"/>
      <c r="V36" s="4"/>
      <c r="W36" s="4"/>
      <c r="X36" s="4"/>
    </row>
    <row r="37" spans="1:24">
      <c r="A37" s="18">
        <v>34</v>
      </c>
      <c r="B37" s="20"/>
      <c r="C37" s="22"/>
      <c r="D37" s="19"/>
      <c r="E37" s="3"/>
      <c r="F37" s="12">
        <v>1</v>
      </c>
      <c r="G37" s="12"/>
      <c r="H37" s="12"/>
      <c r="I37" s="12"/>
      <c r="J37" s="12"/>
      <c r="K37" s="12"/>
      <c r="L37" s="12"/>
      <c r="M37" s="12"/>
      <c r="N37" s="12"/>
      <c r="O37" s="7"/>
      <c r="P37" s="16"/>
      <c r="Q37" s="16"/>
      <c r="R37" s="17">
        <f t="shared" ref="R37" si="12">COUNTIF(F37:Q37,1)/9</f>
        <v>0.1111111111111111</v>
      </c>
      <c r="S37" s="17">
        <f t="shared" ref="S37" si="13">1-R37</f>
        <v>0.88888888888888884</v>
      </c>
    </row>
    <row r="38" spans="1:24" ht="15.75" thickBot="1">
      <c r="A38" s="18">
        <v>35</v>
      </c>
      <c r="B38" s="23"/>
      <c r="C38" s="25"/>
      <c r="D38" s="24"/>
      <c r="E38" s="26"/>
      <c r="F38" s="12">
        <v>0</v>
      </c>
      <c r="G38" s="12"/>
      <c r="H38" s="12"/>
      <c r="I38" s="12"/>
      <c r="J38" s="12"/>
      <c r="K38" s="12"/>
      <c r="L38" s="12"/>
      <c r="M38" s="12"/>
      <c r="N38" s="12"/>
      <c r="O38" s="7"/>
      <c r="P38" s="16"/>
      <c r="Q38" s="16"/>
      <c r="R38" s="17">
        <f t="shared" ref="R38" si="14">COUNTIF(F38:Q38,1)/9</f>
        <v>0</v>
      </c>
      <c r="S38" s="17">
        <f t="shared" ref="S38" si="15">1-R38</f>
        <v>1</v>
      </c>
    </row>
  </sheetData>
  <mergeCells count="1">
    <mergeCell ref="B2:X2"/>
  </mergeCells>
  <phoneticPr fontId="12" type="noConversion"/>
  <conditionalFormatting sqref="S4:S38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conditionalFormatting sqref="R4:R38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S4:S38</xm:sqref>
        </x14:conditionalFormatting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R4:R38</xm:sqref>
        </x14:conditionalFormatting>
        <x14:conditionalFormatting xmlns:xm="http://schemas.microsoft.com/office/excel/2006/main">
          <x14:cfRule type="iconSet" priority="77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F4:Q38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O37"/>
  <sheetViews>
    <sheetView tabSelected="1" zoomScale="112" zoomScaleNormal="112" workbookViewId="0">
      <selection activeCell="P19" sqref="P19"/>
    </sheetView>
  </sheetViews>
  <sheetFormatPr baseColWidth="10" defaultRowHeight="15"/>
  <cols>
    <col min="1" max="1" width="4.42578125" customWidth="1"/>
    <col min="2" max="2" width="18" bestFit="1" customWidth="1"/>
    <col min="3" max="3" width="38" customWidth="1"/>
    <col min="4" max="15" width="11.140625" style="44" customWidth="1"/>
  </cols>
  <sheetData>
    <row r="1" spans="1:15">
      <c r="A1" s="13"/>
      <c r="B1" s="32" t="s">
        <v>23</v>
      </c>
      <c r="C1" s="33"/>
      <c r="D1" s="34" t="s">
        <v>120</v>
      </c>
      <c r="E1" s="34" t="s">
        <v>121</v>
      </c>
      <c r="F1" s="34" t="s">
        <v>122</v>
      </c>
      <c r="G1" s="34" t="s">
        <v>123</v>
      </c>
      <c r="H1" s="34" t="s">
        <v>124</v>
      </c>
      <c r="I1" s="34" t="s">
        <v>125</v>
      </c>
      <c r="J1" s="34" t="s">
        <v>126</v>
      </c>
      <c r="K1" s="34" t="s">
        <v>127</v>
      </c>
      <c r="L1" s="34" t="s">
        <v>128</v>
      </c>
      <c r="M1" s="34" t="s">
        <v>129</v>
      </c>
      <c r="N1" s="34" t="s">
        <v>130</v>
      </c>
      <c r="O1" s="34" t="s">
        <v>131</v>
      </c>
    </row>
    <row r="2" spans="1:15" ht="18.75" customHeight="1" thickBot="1">
      <c r="A2" s="28">
        <v>1</v>
      </c>
      <c r="B2" s="29" t="s">
        <v>29</v>
      </c>
      <c r="C2" s="29" t="s">
        <v>30</v>
      </c>
      <c r="D2" s="35" t="s">
        <v>26</v>
      </c>
      <c r="E2" s="35"/>
      <c r="F2" s="36" t="s">
        <v>25</v>
      </c>
      <c r="G2" s="35"/>
      <c r="H2" s="35"/>
      <c r="I2" s="35" t="s">
        <v>26</v>
      </c>
      <c r="J2" s="35"/>
      <c r="K2" s="36" t="s">
        <v>25</v>
      </c>
      <c r="L2" s="35"/>
      <c r="M2" s="35"/>
      <c r="N2" s="35" t="s">
        <v>26</v>
      </c>
      <c r="O2" s="35"/>
    </row>
    <row r="3" spans="1:15" ht="18.75" customHeight="1" thickBot="1">
      <c r="A3" s="28">
        <v>2</v>
      </c>
      <c r="B3" s="29" t="s">
        <v>32</v>
      </c>
      <c r="C3" s="29" t="s">
        <v>33</v>
      </c>
      <c r="D3" s="37"/>
      <c r="E3" s="37"/>
      <c r="F3" s="38"/>
      <c r="G3" s="37"/>
      <c r="H3" s="37"/>
      <c r="I3" s="37"/>
      <c r="J3" s="37"/>
      <c r="K3" s="38"/>
      <c r="L3" s="37"/>
      <c r="M3" s="37"/>
      <c r="N3" s="37"/>
      <c r="O3" s="37"/>
    </row>
    <row r="4" spans="1:15" ht="18.75" customHeight="1" thickBot="1">
      <c r="A4" s="28">
        <v>3</v>
      </c>
      <c r="B4" s="29" t="s">
        <v>35</v>
      </c>
      <c r="C4" s="29" t="s">
        <v>36</v>
      </c>
      <c r="D4" s="37"/>
      <c r="E4" s="37"/>
      <c r="F4" s="38"/>
      <c r="G4" s="37"/>
      <c r="H4" s="37"/>
      <c r="I4" s="37"/>
      <c r="J4" s="37"/>
      <c r="K4" s="38"/>
      <c r="L4" s="37"/>
      <c r="M4" s="37"/>
      <c r="N4" s="37"/>
      <c r="O4" s="37"/>
    </row>
    <row r="5" spans="1:15" ht="18.75" customHeight="1" thickBot="1">
      <c r="A5" s="28">
        <v>4</v>
      </c>
      <c r="B5" s="29" t="s">
        <v>38</v>
      </c>
      <c r="C5" s="29" t="s">
        <v>39</v>
      </c>
      <c r="D5" s="37"/>
      <c r="E5" s="37"/>
      <c r="F5" s="38"/>
      <c r="G5" s="37"/>
      <c r="H5" s="37"/>
      <c r="I5" s="37"/>
      <c r="J5" s="37"/>
      <c r="K5" s="38"/>
      <c r="L5" s="37"/>
      <c r="M5" s="37"/>
      <c r="N5" s="37"/>
      <c r="O5" s="37"/>
    </row>
    <row r="6" spans="1:15" ht="18.75" customHeight="1" thickBot="1">
      <c r="A6" s="28">
        <v>5</v>
      </c>
      <c r="B6" s="29" t="s">
        <v>41</v>
      </c>
      <c r="C6" s="29" t="s">
        <v>42</v>
      </c>
      <c r="D6" s="37"/>
      <c r="E6" s="37"/>
      <c r="F6" s="38"/>
      <c r="G6" s="37"/>
      <c r="H6" s="37"/>
      <c r="I6" s="37"/>
      <c r="J6" s="37"/>
      <c r="K6" s="38"/>
      <c r="L6" s="37"/>
      <c r="M6" s="37"/>
      <c r="N6" s="37"/>
      <c r="O6" s="37"/>
    </row>
    <row r="7" spans="1:15" ht="18.75" customHeight="1" thickBot="1">
      <c r="A7" s="28">
        <v>6</v>
      </c>
      <c r="B7" s="29" t="s">
        <v>44</v>
      </c>
      <c r="C7" s="29" t="s">
        <v>45</v>
      </c>
      <c r="D7" s="37"/>
      <c r="E7" s="37"/>
      <c r="F7" s="38"/>
      <c r="G7" s="37"/>
      <c r="H7" s="37"/>
      <c r="I7" s="37"/>
      <c r="J7" s="37"/>
      <c r="K7" s="38"/>
      <c r="L7" s="37"/>
      <c r="M7" s="37"/>
      <c r="N7" s="37"/>
      <c r="O7" s="37"/>
    </row>
    <row r="8" spans="1:15" ht="18.75" customHeight="1" thickBot="1">
      <c r="A8" s="1">
        <v>7</v>
      </c>
      <c r="B8" s="30" t="s">
        <v>47</v>
      </c>
      <c r="C8" s="30" t="s">
        <v>48</v>
      </c>
      <c r="D8" s="36" t="s">
        <v>25</v>
      </c>
      <c r="E8" s="35"/>
      <c r="F8" s="35"/>
      <c r="G8" s="35" t="s">
        <v>26</v>
      </c>
      <c r="H8" s="35"/>
      <c r="I8" s="36" t="s">
        <v>25</v>
      </c>
      <c r="J8" s="35"/>
      <c r="K8" s="35"/>
      <c r="L8" s="35" t="s">
        <v>26</v>
      </c>
      <c r="M8" s="35"/>
      <c r="N8" s="36" t="s">
        <v>25</v>
      </c>
      <c r="O8" s="35"/>
    </row>
    <row r="9" spans="1:15" ht="18.75" customHeight="1" thickBot="1">
      <c r="A9" s="1">
        <v>8</v>
      </c>
      <c r="B9" s="30" t="s">
        <v>50</v>
      </c>
      <c r="C9" s="30" t="s">
        <v>51</v>
      </c>
      <c r="D9" s="38"/>
      <c r="E9" s="37"/>
      <c r="F9" s="37"/>
      <c r="G9" s="37"/>
      <c r="H9" s="37"/>
      <c r="I9" s="38"/>
      <c r="J9" s="37"/>
      <c r="K9" s="37"/>
      <c r="L9" s="37"/>
      <c r="M9" s="37"/>
      <c r="N9" s="38"/>
      <c r="O9" s="37"/>
    </row>
    <row r="10" spans="1:15" ht="18.75" customHeight="1" thickBot="1">
      <c r="A10" s="1">
        <v>9</v>
      </c>
      <c r="B10" s="30" t="s">
        <v>53</v>
      </c>
      <c r="C10" s="30" t="s">
        <v>54</v>
      </c>
      <c r="D10" s="38"/>
      <c r="E10" s="37"/>
      <c r="F10" s="37"/>
      <c r="G10" s="37"/>
      <c r="H10" s="37"/>
      <c r="I10" s="38"/>
      <c r="J10" s="37"/>
      <c r="K10" s="37"/>
      <c r="L10" s="37"/>
      <c r="M10" s="37"/>
      <c r="N10" s="38"/>
      <c r="O10" s="37"/>
    </row>
    <row r="11" spans="1:15" ht="18.75" customHeight="1" thickBot="1">
      <c r="A11" s="1">
        <v>10</v>
      </c>
      <c r="B11" s="30" t="s">
        <v>56</v>
      </c>
      <c r="C11" s="30" t="s">
        <v>57</v>
      </c>
      <c r="D11" s="38"/>
      <c r="E11" s="37"/>
      <c r="F11" s="37"/>
      <c r="G11" s="37"/>
      <c r="H11" s="37"/>
      <c r="I11" s="38"/>
      <c r="J11" s="37"/>
      <c r="K11" s="37"/>
      <c r="L11" s="37"/>
      <c r="M11" s="37"/>
      <c r="N11" s="38"/>
      <c r="O11" s="37"/>
    </row>
    <row r="12" spans="1:15" ht="18.75" customHeight="1" thickBot="1">
      <c r="A12" s="1">
        <v>11</v>
      </c>
      <c r="B12" s="30" t="s">
        <v>59</v>
      </c>
      <c r="C12" s="30" t="s">
        <v>60</v>
      </c>
      <c r="D12" s="38"/>
      <c r="E12" s="37"/>
      <c r="F12" s="37"/>
      <c r="G12" s="37"/>
      <c r="H12" s="37"/>
      <c r="I12" s="38"/>
      <c r="J12" s="37"/>
      <c r="K12" s="37"/>
      <c r="L12" s="37"/>
      <c r="M12" s="37"/>
      <c r="N12" s="38"/>
      <c r="O12" s="37"/>
    </row>
    <row r="13" spans="1:15" ht="18.75" customHeight="1" thickBot="1">
      <c r="A13" s="1">
        <v>12</v>
      </c>
      <c r="B13" s="30" t="s">
        <v>62</v>
      </c>
      <c r="C13" s="30" t="s">
        <v>63</v>
      </c>
      <c r="D13" s="38"/>
      <c r="E13" s="37"/>
      <c r="F13" s="37"/>
      <c r="G13" s="37"/>
      <c r="H13" s="37"/>
      <c r="I13" s="38"/>
      <c r="J13" s="37"/>
      <c r="K13" s="37"/>
      <c r="L13" s="37"/>
      <c r="M13" s="37"/>
      <c r="N13" s="38"/>
      <c r="O13" s="37"/>
    </row>
    <row r="14" spans="1:15" ht="18.75" customHeight="1" thickBot="1">
      <c r="A14" s="28">
        <v>13</v>
      </c>
      <c r="B14" s="29" t="s">
        <v>65</v>
      </c>
      <c r="C14" s="29" t="s">
        <v>66</v>
      </c>
      <c r="D14" s="35"/>
      <c r="E14" s="35" t="s">
        <v>26</v>
      </c>
      <c r="F14" s="35"/>
      <c r="G14" s="36" t="s">
        <v>25</v>
      </c>
      <c r="H14" s="35"/>
      <c r="I14" s="35"/>
      <c r="J14" s="35" t="s">
        <v>26</v>
      </c>
      <c r="K14" s="35"/>
      <c r="L14" s="36" t="s">
        <v>25</v>
      </c>
      <c r="M14" s="35"/>
      <c r="N14" s="35"/>
      <c r="O14" s="35" t="s">
        <v>26</v>
      </c>
    </row>
    <row r="15" spans="1:15" ht="18.75" customHeight="1" thickBot="1">
      <c r="A15" s="28">
        <v>14</v>
      </c>
      <c r="B15" s="29" t="s">
        <v>68</v>
      </c>
      <c r="C15" s="29" t="s">
        <v>69</v>
      </c>
      <c r="D15" s="37"/>
      <c r="E15" s="37"/>
      <c r="F15" s="37"/>
      <c r="G15" s="38"/>
      <c r="H15" s="37"/>
      <c r="I15" s="37"/>
      <c r="J15" s="37"/>
      <c r="K15" s="37"/>
      <c r="L15" s="38"/>
      <c r="M15" s="37"/>
      <c r="N15" s="37"/>
      <c r="O15" s="37"/>
    </row>
    <row r="16" spans="1:15" ht="18.75" customHeight="1" thickBot="1">
      <c r="A16" s="28">
        <v>15</v>
      </c>
      <c r="B16" s="29" t="s">
        <v>71</v>
      </c>
      <c r="C16" s="29" t="s">
        <v>72</v>
      </c>
      <c r="D16" s="37"/>
      <c r="E16" s="37"/>
      <c r="F16" s="37"/>
      <c r="G16" s="38"/>
      <c r="H16" s="37"/>
      <c r="I16" s="37"/>
      <c r="J16" s="37"/>
      <c r="K16" s="37"/>
      <c r="L16" s="38"/>
      <c r="M16" s="37"/>
      <c r="N16" s="37"/>
      <c r="O16" s="37"/>
    </row>
    <row r="17" spans="1:15" ht="18.75" customHeight="1" thickBot="1">
      <c r="A17" s="28">
        <v>16</v>
      </c>
      <c r="B17" s="29" t="s">
        <v>74</v>
      </c>
      <c r="C17" s="29" t="s">
        <v>75</v>
      </c>
      <c r="D17" s="37"/>
      <c r="E17" s="37"/>
      <c r="F17" s="37"/>
      <c r="G17" s="38"/>
      <c r="H17" s="37"/>
      <c r="I17" s="37"/>
      <c r="J17" s="37"/>
      <c r="K17" s="37"/>
      <c r="L17" s="38"/>
      <c r="M17" s="37"/>
      <c r="N17" s="37"/>
      <c r="O17" s="37"/>
    </row>
    <row r="18" spans="1:15" ht="18.75" customHeight="1" thickBot="1">
      <c r="A18" s="28">
        <v>17</v>
      </c>
      <c r="B18" s="29" t="s">
        <v>77</v>
      </c>
      <c r="C18" s="29" t="s">
        <v>78</v>
      </c>
      <c r="D18" s="37"/>
      <c r="E18" s="37"/>
      <c r="F18" s="37"/>
      <c r="G18" s="38"/>
      <c r="H18" s="37"/>
      <c r="I18" s="37"/>
      <c r="J18" s="37"/>
      <c r="K18" s="37"/>
      <c r="L18" s="38"/>
      <c r="M18" s="37"/>
      <c r="N18" s="37"/>
      <c r="O18" s="37"/>
    </row>
    <row r="19" spans="1:15" ht="18.75" customHeight="1" thickBot="1">
      <c r="A19" s="28">
        <v>18</v>
      </c>
      <c r="B19" s="29" t="s">
        <v>80</v>
      </c>
      <c r="C19" s="29" t="s">
        <v>81</v>
      </c>
      <c r="D19" s="37"/>
      <c r="E19" s="37"/>
      <c r="F19" s="37"/>
      <c r="G19" s="38"/>
      <c r="H19" s="37"/>
      <c r="I19" s="37"/>
      <c r="J19" s="37"/>
      <c r="K19" s="37"/>
      <c r="L19" s="38"/>
      <c r="M19" s="37"/>
      <c r="N19" s="37"/>
      <c r="O19" s="37"/>
    </row>
    <row r="20" spans="1:15" ht="18.75" customHeight="1" thickBot="1">
      <c r="A20" s="1">
        <v>19</v>
      </c>
      <c r="B20" s="30" t="s">
        <v>83</v>
      </c>
      <c r="C20" s="30" t="s">
        <v>84</v>
      </c>
      <c r="D20" s="35"/>
      <c r="E20" s="36" t="s">
        <v>25</v>
      </c>
      <c r="F20" s="35"/>
      <c r="G20" s="35"/>
      <c r="H20" s="35" t="s">
        <v>26</v>
      </c>
      <c r="I20" s="35"/>
      <c r="J20" s="36" t="s">
        <v>25</v>
      </c>
      <c r="K20" s="35"/>
      <c r="L20" s="35"/>
      <c r="M20" s="35" t="s">
        <v>26</v>
      </c>
      <c r="N20" s="35"/>
      <c r="O20" s="36" t="s">
        <v>25</v>
      </c>
    </row>
    <row r="21" spans="1:15" ht="18.75" customHeight="1" thickBot="1">
      <c r="A21" s="1">
        <v>20</v>
      </c>
      <c r="B21" s="30" t="s">
        <v>65</v>
      </c>
      <c r="C21" s="30" t="s">
        <v>86</v>
      </c>
      <c r="D21" s="37"/>
      <c r="E21" s="38"/>
      <c r="F21" s="37"/>
      <c r="G21" s="37"/>
      <c r="H21" s="37"/>
      <c r="I21" s="37"/>
      <c r="J21" s="38"/>
      <c r="K21" s="37"/>
      <c r="L21" s="37"/>
      <c r="M21" s="37"/>
      <c r="N21" s="37"/>
      <c r="O21" s="38"/>
    </row>
    <row r="22" spans="1:15" ht="18.75" customHeight="1" thickBot="1">
      <c r="A22" s="1">
        <v>21</v>
      </c>
      <c r="B22" s="30" t="s">
        <v>88</v>
      </c>
      <c r="C22" s="30" t="s">
        <v>89</v>
      </c>
      <c r="D22" s="37"/>
      <c r="E22" s="38"/>
      <c r="F22" s="37"/>
      <c r="G22" s="37"/>
      <c r="H22" s="37"/>
      <c r="I22" s="37"/>
      <c r="J22" s="38"/>
      <c r="K22" s="37"/>
      <c r="L22" s="37"/>
      <c r="M22" s="37"/>
      <c r="N22" s="37"/>
      <c r="O22" s="38"/>
    </row>
    <row r="23" spans="1:15" ht="18.75" customHeight="1" thickBot="1">
      <c r="A23" s="1">
        <v>22</v>
      </c>
      <c r="B23" s="30" t="s">
        <v>91</v>
      </c>
      <c r="C23" s="30" t="s">
        <v>92</v>
      </c>
      <c r="D23" s="37"/>
      <c r="E23" s="38"/>
      <c r="F23" s="37"/>
      <c r="G23" s="37"/>
      <c r="H23" s="37"/>
      <c r="I23" s="37"/>
      <c r="J23" s="38"/>
      <c r="K23" s="37"/>
      <c r="L23" s="37"/>
      <c r="M23" s="37"/>
      <c r="N23" s="37"/>
      <c r="O23" s="38"/>
    </row>
    <row r="24" spans="1:15" ht="18.75" customHeight="1" thickBot="1">
      <c r="A24" s="1">
        <v>23</v>
      </c>
      <c r="B24" s="30" t="s">
        <v>94</v>
      </c>
      <c r="C24" s="30" t="s">
        <v>95</v>
      </c>
      <c r="D24" s="37"/>
      <c r="E24" s="38"/>
      <c r="F24" s="37"/>
      <c r="G24" s="37"/>
      <c r="H24" s="37"/>
      <c r="I24" s="37"/>
      <c r="J24" s="38"/>
      <c r="K24" s="37"/>
      <c r="L24" s="37"/>
      <c r="M24" s="37"/>
      <c r="N24" s="37"/>
      <c r="O24" s="38"/>
    </row>
    <row r="25" spans="1:15" ht="18.75" customHeight="1" thickBot="1">
      <c r="A25" s="1">
        <v>24</v>
      </c>
      <c r="B25" s="30" t="s">
        <v>97</v>
      </c>
      <c r="C25" s="30" t="s">
        <v>98</v>
      </c>
      <c r="D25" s="37"/>
      <c r="E25" s="38"/>
      <c r="F25" s="37"/>
      <c r="G25" s="37"/>
      <c r="H25" s="37"/>
      <c r="I25" s="37"/>
      <c r="J25" s="38"/>
      <c r="K25" s="37"/>
      <c r="L25" s="37"/>
      <c r="M25" s="37"/>
      <c r="N25" s="37"/>
      <c r="O25" s="38"/>
    </row>
    <row r="26" spans="1:15" ht="18.75" customHeight="1" thickBot="1">
      <c r="A26" s="28">
        <v>25</v>
      </c>
      <c r="B26" s="29" t="s">
        <v>100</v>
      </c>
      <c r="C26" s="29" t="s">
        <v>101</v>
      </c>
      <c r="D26" s="39"/>
      <c r="E26" s="39"/>
      <c r="F26" s="39" t="s">
        <v>26</v>
      </c>
      <c r="G26" s="39"/>
      <c r="H26" s="40" t="s">
        <v>25</v>
      </c>
      <c r="I26" s="39"/>
      <c r="J26" s="39"/>
      <c r="K26" s="39" t="s">
        <v>26</v>
      </c>
      <c r="L26" s="39"/>
      <c r="M26" s="40" t="s">
        <v>25</v>
      </c>
      <c r="N26" s="39"/>
      <c r="O26" s="39"/>
    </row>
    <row r="27" spans="1:15" ht="18.75" customHeight="1" thickBot="1">
      <c r="A27" s="28">
        <v>26</v>
      </c>
      <c r="B27" s="29" t="s">
        <v>103</v>
      </c>
      <c r="C27" s="29" t="s">
        <v>104</v>
      </c>
      <c r="D27" s="41"/>
      <c r="E27" s="41"/>
      <c r="F27" s="41"/>
      <c r="G27" s="41"/>
      <c r="H27" s="42"/>
      <c r="I27" s="41"/>
      <c r="J27" s="41"/>
      <c r="K27" s="41"/>
      <c r="L27" s="41"/>
      <c r="M27" s="42"/>
      <c r="N27" s="41"/>
      <c r="O27" s="41"/>
    </row>
    <row r="28" spans="1:15" ht="18.75" customHeight="1" thickBot="1">
      <c r="A28" s="28">
        <v>27</v>
      </c>
      <c r="B28" s="29" t="s">
        <v>106</v>
      </c>
      <c r="C28" s="29" t="s">
        <v>107</v>
      </c>
      <c r="D28" s="41"/>
      <c r="E28" s="41"/>
      <c r="F28" s="41"/>
      <c r="G28" s="41"/>
      <c r="H28" s="42"/>
      <c r="I28" s="41"/>
      <c r="J28" s="41"/>
      <c r="K28" s="41"/>
      <c r="L28" s="41"/>
      <c r="M28" s="42"/>
      <c r="N28" s="41"/>
      <c r="O28" s="41"/>
    </row>
    <row r="29" spans="1:15" ht="18.75" customHeight="1" thickBot="1">
      <c r="A29" s="28">
        <v>28</v>
      </c>
      <c r="B29" s="29" t="s">
        <v>109</v>
      </c>
      <c r="C29" s="29" t="s">
        <v>110</v>
      </c>
      <c r="D29" s="41"/>
      <c r="E29" s="41"/>
      <c r="F29" s="41"/>
      <c r="G29" s="41"/>
      <c r="H29" s="42"/>
      <c r="I29" s="41"/>
      <c r="J29" s="41"/>
      <c r="K29" s="41"/>
      <c r="L29" s="41"/>
      <c r="M29" s="42"/>
      <c r="N29" s="41"/>
      <c r="O29" s="41"/>
    </row>
    <row r="30" spans="1:15" ht="18.75" customHeight="1" thickBot="1">
      <c r="A30" s="28">
        <v>29</v>
      </c>
      <c r="B30" s="29" t="s">
        <v>112</v>
      </c>
      <c r="C30" s="29" t="s">
        <v>113</v>
      </c>
      <c r="D30" s="41"/>
      <c r="E30" s="41"/>
      <c r="F30" s="41"/>
      <c r="G30" s="41"/>
      <c r="H30" s="42"/>
      <c r="I30" s="41"/>
      <c r="J30" s="41"/>
      <c r="K30" s="41"/>
      <c r="L30" s="41"/>
      <c r="M30" s="42"/>
      <c r="N30" s="41"/>
      <c r="O30" s="41"/>
    </row>
    <row r="31" spans="1:15" ht="18.75" customHeight="1" thickBot="1">
      <c r="A31" s="28">
        <v>30</v>
      </c>
      <c r="B31" s="29" t="s">
        <v>115</v>
      </c>
      <c r="C31" s="29" t="s">
        <v>116</v>
      </c>
      <c r="D31" s="41"/>
      <c r="E31" s="41"/>
      <c r="F31" s="41"/>
      <c r="G31" s="41"/>
      <c r="H31" s="42"/>
      <c r="I31" s="41"/>
      <c r="J31" s="41"/>
      <c r="K31" s="41"/>
      <c r="L31" s="41"/>
      <c r="M31" s="42"/>
      <c r="N31" s="41"/>
      <c r="O31" s="41"/>
    </row>
    <row r="32" spans="1:15" ht="18.75" customHeight="1" thickBot="1">
      <c r="A32" s="28">
        <v>31</v>
      </c>
      <c r="B32" s="29" t="s">
        <v>118</v>
      </c>
      <c r="C32" s="29" t="s">
        <v>119</v>
      </c>
      <c r="D32" s="41"/>
      <c r="E32" s="41"/>
      <c r="F32" s="41"/>
      <c r="G32" s="41"/>
      <c r="H32" s="42"/>
      <c r="I32" s="41"/>
      <c r="J32" s="41"/>
      <c r="K32" s="41"/>
      <c r="L32" s="41"/>
      <c r="M32" s="42"/>
      <c r="N32" s="41"/>
      <c r="O32" s="41"/>
    </row>
    <row r="36" spans="4:4">
      <c r="D36" s="43"/>
    </row>
    <row r="37" spans="4:4">
      <c r="D37" s="45"/>
    </row>
  </sheetData>
  <mergeCells count="61">
    <mergeCell ref="D26:D32"/>
    <mergeCell ref="E26:E32"/>
    <mergeCell ref="F26:F32"/>
    <mergeCell ref="G26:G32"/>
    <mergeCell ref="I14:I19"/>
    <mergeCell ref="J14:J19"/>
    <mergeCell ref="D20:D25"/>
    <mergeCell ref="E20:E25"/>
    <mergeCell ref="F20:F25"/>
    <mergeCell ref="G20:G25"/>
    <mergeCell ref="H14:H19"/>
    <mergeCell ref="B1:C1"/>
    <mergeCell ref="D14:D19"/>
    <mergeCell ref="E14:E19"/>
    <mergeCell ref="F14:F19"/>
    <mergeCell ref="G14:G19"/>
    <mergeCell ref="I2:I7"/>
    <mergeCell ref="J2:J7"/>
    <mergeCell ref="D8:D13"/>
    <mergeCell ref="E8:E13"/>
    <mergeCell ref="F8:F13"/>
    <mergeCell ref="G8:G13"/>
    <mergeCell ref="H8:H13"/>
    <mergeCell ref="I8:I13"/>
    <mergeCell ref="J8:J13"/>
    <mergeCell ref="D2:D7"/>
    <mergeCell ref="E2:E7"/>
    <mergeCell ref="F2:F7"/>
    <mergeCell ref="G2:G7"/>
    <mergeCell ref="H2:H7"/>
    <mergeCell ref="H20:H25"/>
    <mergeCell ref="I20:I25"/>
    <mergeCell ref="J20:J25"/>
    <mergeCell ref="H26:H32"/>
    <mergeCell ref="I26:I32"/>
    <mergeCell ref="J26:J32"/>
    <mergeCell ref="K20:K25"/>
    <mergeCell ref="L20:L25"/>
    <mergeCell ref="K26:K32"/>
    <mergeCell ref="L26:L32"/>
    <mergeCell ref="M2:M7"/>
    <mergeCell ref="M20:M25"/>
    <mergeCell ref="K2:K7"/>
    <mergeCell ref="L2:L7"/>
    <mergeCell ref="K8:K13"/>
    <mergeCell ref="L8:L13"/>
    <mergeCell ref="K14:K19"/>
    <mergeCell ref="L14:L19"/>
    <mergeCell ref="N20:N25"/>
    <mergeCell ref="M26:M32"/>
    <mergeCell ref="N26:N32"/>
    <mergeCell ref="O2:O7"/>
    <mergeCell ref="O8:O13"/>
    <mergeCell ref="O14:O19"/>
    <mergeCell ref="O20:O25"/>
    <mergeCell ref="O26:O32"/>
    <mergeCell ref="N2:N7"/>
    <mergeCell ref="M8:M13"/>
    <mergeCell ref="N8:N13"/>
    <mergeCell ref="M14:M19"/>
    <mergeCell ref="N14:N19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duvan rodrigo cardona camelo</cp:lastModifiedBy>
  <dcterms:created xsi:type="dcterms:W3CDTF">2025-03-10T23:18:00Z</dcterms:created>
  <dcterms:modified xsi:type="dcterms:W3CDTF">2026-06-03T00:59:03Z</dcterms:modified>
</cp:coreProperties>
</file>